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/>
  <mc:AlternateContent xmlns:mc="http://schemas.openxmlformats.org/markup-compatibility/2006">
    <mc:Choice Requires="x15">
      <x15ac:absPath xmlns:x15ac="http://schemas.microsoft.com/office/spreadsheetml/2010/11/ac" url="https://orkland.sharepoint.com/teams/VVAReksteret-Mlmvegen-01Interndokumentasjon/Delte dokumenter/03 Anbudstilbud og evalueringer/01 Konkurransegrunnlag/"/>
    </mc:Choice>
  </mc:AlternateContent>
  <xr:revisionPtr revIDLastSave="372" documentId="8_{3D921B23-3DCB-49DA-954B-C37E06D37E7D}" xr6:coauthVersionLast="47" xr6:coauthVersionMax="47" xr10:uidLastSave="{D00F6A21-F9F2-4162-917E-5835878C703C}"/>
  <bookViews>
    <workbookView xWindow="-105" yWindow="0" windowWidth="29010" windowHeight="15585" xr2:uid="{5BF1B984-AA19-47F5-9F59-6F59720CB06A}"/>
  </bookViews>
  <sheets>
    <sheet name="Prisskjem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2" l="1"/>
  <c r="G59" i="2"/>
  <c r="G58" i="2"/>
  <c r="F53" i="2"/>
  <c r="F52" i="2"/>
  <c r="F51" i="2"/>
  <c r="F45" i="2"/>
  <c r="F44" i="2"/>
  <c r="F43" i="2"/>
  <c r="F42" i="2"/>
  <c r="F41" i="2"/>
  <c r="F40" i="2"/>
  <c r="F39" i="2"/>
  <c r="F38" i="2"/>
  <c r="F37" i="2"/>
  <c r="F36" i="2"/>
  <c r="F35" i="2"/>
  <c r="F34" i="2"/>
  <c r="F28" i="2"/>
  <c r="F27" i="2"/>
  <c r="F26" i="2"/>
  <c r="F25" i="2"/>
  <c r="F24" i="2"/>
  <c r="F23" i="2"/>
  <c r="F22" i="2"/>
  <c r="F21" i="2"/>
  <c r="F20" i="2"/>
  <c r="F54" i="2" l="1"/>
  <c r="F46" i="2"/>
  <c r="G60" i="2"/>
  <c r="F2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Andersen Dag Marius</author>
  </authors>
  <commentList>
    <comment ref="D19" authorId="0" shapeId="0" xr:uid="{F9F32834-6248-4C5A-B25C-8BC571927966}">
      <text>
        <r>
          <rPr>
            <sz val="11"/>
            <color theme="1"/>
            <rFont val="Aptos Narrow"/>
            <family val="2"/>
            <scheme val="minor"/>
          </rPr>
          <t>Fylles ut av tilbyder.</t>
        </r>
      </text>
    </comment>
    <comment ref="E19" authorId="0" shapeId="0" xr:uid="{7582A9C0-71F3-4CB3-943A-4E9606A7C275}">
      <text>
        <r>
          <rPr>
            <sz val="11"/>
            <color theme="1"/>
            <rFont val="Aptos Narrow"/>
            <family val="2"/>
            <scheme val="minor"/>
          </rPr>
          <t>Fylles ut av oppdragsgiver.</t>
        </r>
      </text>
    </comment>
    <comment ref="D33" authorId="0" shapeId="0" xr:uid="{A14F8B0A-C4BC-43A3-8AD0-8D1E6C4B12C6}">
      <text>
        <r>
          <rPr>
            <sz val="11"/>
            <color theme="1"/>
            <rFont val="Aptos Narrow"/>
            <family val="2"/>
            <scheme val="minor"/>
          </rPr>
          <t>Fylles ut av tilbyder.</t>
        </r>
      </text>
    </comment>
    <comment ref="E33" authorId="0" shapeId="0" xr:uid="{C90EF702-0351-4D74-93F7-0489E24BA50D}">
      <text>
        <r>
          <rPr>
            <sz val="11"/>
            <color theme="1"/>
            <rFont val="Aptos Narrow"/>
            <family val="2"/>
            <scheme val="minor"/>
          </rPr>
          <t>Fylles ut av oppdragsgiver.</t>
        </r>
      </text>
    </comment>
    <comment ref="D50" authorId="0" shapeId="0" xr:uid="{8360FC15-2E7F-4355-93A3-DBC7DE3830ED}">
      <text>
        <r>
          <rPr>
            <sz val="11"/>
            <color theme="1"/>
            <rFont val="Aptos Narrow"/>
            <family val="2"/>
            <scheme val="minor"/>
          </rPr>
          <t>Fylles ut av tilbyder.</t>
        </r>
      </text>
    </comment>
    <comment ref="E50" authorId="0" shapeId="0" xr:uid="{25071E5B-F67F-4FE0-8DB8-CDE66779D47F}">
      <text>
        <r>
          <rPr>
            <sz val="11"/>
            <color theme="1"/>
            <rFont val="Aptos Narrow"/>
            <family val="2"/>
            <scheme val="minor"/>
          </rPr>
          <t>Fylles ut av oppdragsgiver.</t>
        </r>
      </text>
    </comment>
    <comment ref="F57" authorId="0" shapeId="0" xr:uid="{2049C0CA-45A6-4CEB-95A5-6523FD90A23A}">
      <text>
        <r>
          <rPr>
            <sz val="9"/>
            <color indexed="81"/>
            <rFont val="Tahoma"/>
            <family val="2"/>
          </rPr>
          <t>Fylles ut av tilbyder.</t>
        </r>
      </text>
    </comment>
  </commentList>
</comments>
</file>

<file path=xl/sharedStrings.xml><?xml version="1.0" encoding="utf-8"?>
<sst xmlns="http://schemas.openxmlformats.org/spreadsheetml/2006/main" count="71" uniqueCount="63">
  <si>
    <t>Prisskjema:</t>
  </si>
  <si>
    <t>RS eks mva</t>
  </si>
  <si>
    <t>Kap 01</t>
  </si>
  <si>
    <t xml:space="preserve">ETABLERING, DRIFT OG AVVIKLING </t>
  </si>
  <si>
    <t>Kap 02</t>
  </si>
  <si>
    <t>VEG</t>
  </si>
  <si>
    <t>Kap 03</t>
  </si>
  <si>
    <t>VA</t>
  </si>
  <si>
    <t>Kap 04</t>
  </si>
  <si>
    <t>EL</t>
  </si>
  <si>
    <t>Opsjon</t>
  </si>
  <si>
    <t>REGNINGSARBEID; TIMESPRISER, TILLEGGSPRISER OG PÅSLAG</t>
  </si>
  <si>
    <t>TOTALSUM (for evaluering)</t>
  </si>
  <si>
    <t xml:space="preserve">Timespriser for regningsarbeid er en opsjon, men vil være med i evalueringen av total sum for oppdraget. </t>
  </si>
  <si>
    <t xml:space="preserve">Timeprisene skal inkluderer alle tillegg til netto arbeidslønn, herunder sosiale utgifter, administrasjon, reise, diett, forteneste, andel av rigg og drift, handverktøy og andre påslag. </t>
  </si>
  <si>
    <t>Timeprisene skal inkluderer håndverktøy og servicebiler. Egne og leide maskiner betales i henhold til entreprenørens liste over maskintimepriser</t>
  </si>
  <si>
    <t>Følgene timepriser vil kun vere aktuelle å benytte ved eventuelle tilleggsarbeid utover kontrakt.</t>
  </si>
  <si>
    <t>Tilbudte timepriser</t>
  </si>
  <si>
    <t>Timepris</t>
  </si>
  <si>
    <t>Timer</t>
  </si>
  <si>
    <t>Sum</t>
  </si>
  <si>
    <t>Prosjektleder</t>
  </si>
  <si>
    <t>Byggeplassleder/anleggsleder</t>
  </si>
  <si>
    <t>HMS/KS-ansvarlig</t>
  </si>
  <si>
    <t>Grunnarbeider, fagbrev</t>
  </si>
  <si>
    <t>Grunnarbeider, hjelpearbeider</t>
  </si>
  <si>
    <t>Landmåler med komplett utstyr</t>
  </si>
  <si>
    <t>Anleggsgartner</t>
  </si>
  <si>
    <t>Rørlegger</t>
  </si>
  <si>
    <t>Lærling</t>
  </si>
  <si>
    <t>Totalt</t>
  </si>
  <si>
    <t>Timepriser for maskiner og utstyr, ink.fører*</t>
  </si>
  <si>
    <t>Personell</t>
  </si>
  <si>
    <t>Gravemaskin &lt; 5 tonn (belter)</t>
  </si>
  <si>
    <t>Gravemaskin 6 -15  tonn (belter)</t>
  </si>
  <si>
    <t>Gravemaskin 16 -30  tonn (belter)</t>
  </si>
  <si>
    <t>Gravemaskin over 30  tonn (belter)</t>
  </si>
  <si>
    <t>Gravemaskin 10 -20  tonn (hjul)</t>
  </si>
  <si>
    <t>Tillegg for pigging</t>
  </si>
  <si>
    <t>Hjullaster</t>
  </si>
  <si>
    <t xml:space="preserve">Lastebil </t>
  </si>
  <si>
    <t>Dumper</t>
  </si>
  <si>
    <t>Lastebil: Tillegg for henger</t>
  </si>
  <si>
    <t>Vibrovals</t>
  </si>
  <si>
    <t>Stubbefres</t>
  </si>
  <si>
    <t>Entreprenøren kan fakturere netto inntakskost tillagt angitt påslagsprosent pluss mva.</t>
  </si>
  <si>
    <t>Tilleggspriser</t>
  </si>
  <si>
    <t>Kategori</t>
  </si>
  <si>
    <t>Enhetspris</t>
  </si>
  <si>
    <t>Mengde</t>
  </si>
  <si>
    <t>Brøyting (kr/m2)</t>
  </si>
  <si>
    <t>Tining 1 m dybde (kr/dag)</t>
  </si>
  <si>
    <t>Hydraulisk pigg (t)</t>
  </si>
  <si>
    <t>Påslagsprosent</t>
  </si>
  <si>
    <t>Nr</t>
  </si>
  <si>
    <t>Beskrivelse</t>
  </si>
  <si>
    <t>Påslag i %</t>
  </si>
  <si>
    <t>1</t>
  </si>
  <si>
    <r>
      <t>Materiell*</t>
    </r>
    <r>
      <rPr>
        <sz val="9"/>
        <rFont val="Aptos Narrow"/>
        <family val="2"/>
        <scheme val="minor"/>
      </rPr>
      <t>1</t>
    </r>
  </si>
  <si>
    <t>2</t>
  </si>
  <si>
    <r>
      <t>Under- og sideentrepriser som kan bli tiltransportert*</t>
    </r>
    <r>
      <rPr>
        <sz val="9"/>
        <rFont val="Aptos Narrow"/>
        <family val="2"/>
        <scheme val="minor"/>
      </rPr>
      <t>2</t>
    </r>
  </si>
  <si>
    <t>*1 - Posten vil ta utgangspunkt i en kostnad på 100 000 kr som blir ganget med påslagssatsen.</t>
  </si>
  <si>
    <t>*2 -  Posten vil ta utgangspunkt i en kostnad på 10 000 kr som blir ganget med påslagssatsen.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</si>
</sst>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kr&quot;\ * #,##0.00_ ;_ &quot;kr&quot;\ * \-#,##0.00_ ;_ &quot;kr&quot;\ * &quot;-&quot;??_ ;_ @_ "/>
    <numFmt numFmtId="165" formatCode="_-&quot;kr&quot;\ * #,##0_-;\-&quot;kr&quot;\ * #,##0_-;_-&quot;kr&quot;\ * &quot;-&quot;??_-;_-@_-"/>
    <numFmt numFmtId="166" formatCode="0&quot; t&quot;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rgb="FF0A0A0A"/>
      <name val="Arial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9"/>
      <color indexed="81"/>
      <name val="Tahoma"/>
      <family val="2"/>
    </font>
    <font>
      <sz val="9"/>
      <name val="Aptos Narrow"/>
      <family val="2"/>
      <scheme val="minor"/>
    </font>
    <font>
      <b/>
      <sz val="12"/>
      <color rgb="FF0A0A0A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/>
    <xf numFmtId="165" fontId="0" fillId="3" borderId="1" xfId="1" applyNumberFormat="1" applyFont="1" applyFill="1" applyBorder="1" applyProtection="1">
      <protection locked="0"/>
    </xf>
    <xf numFmtId="166" fontId="6" fillId="2" borderId="1" xfId="0" applyNumberFormat="1" applyFont="1" applyFill="1" applyBorder="1"/>
    <xf numFmtId="165" fontId="0" fillId="2" borderId="1" xfId="0" applyNumberFormat="1" applyFill="1" applyBorder="1"/>
    <xf numFmtId="49" fontId="0" fillId="2" borderId="1" xfId="0" applyNumberFormat="1" applyFill="1" applyBorder="1" applyAlignment="1">
      <alignment horizontal="left"/>
    </xf>
    <xf numFmtId="165" fontId="0" fillId="2" borderId="1" xfId="1" applyNumberFormat="1" applyFont="1" applyFill="1" applyBorder="1" applyProtection="1"/>
    <xf numFmtId="0" fontId="6" fillId="2" borderId="1" xfId="0" applyFont="1" applyFill="1" applyBorder="1"/>
    <xf numFmtId="165" fontId="0" fillId="3" borderId="1" xfId="1" applyNumberFormat="1" applyFont="1" applyFill="1" applyBorder="1" applyProtection="1"/>
    <xf numFmtId="0" fontId="2" fillId="2" borderId="1" xfId="0" applyFont="1" applyFill="1" applyBorder="1" applyAlignment="1">
      <alignment horizontal="center"/>
    </xf>
    <xf numFmtId="9" fontId="0" fillId="3" borderId="1" xfId="1" applyNumberFormat="1" applyFont="1" applyFill="1" applyBorder="1" applyAlignment="1" applyProtection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2" fillId="0" borderId="5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9" fillId="0" borderId="0" xfId="0" applyFont="1"/>
    <xf numFmtId="49" fontId="2" fillId="2" borderId="2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4" xfId="0" applyNumberForma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0" fontId="4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166" fontId="0" fillId="0" borderId="0" xfId="0" applyNumberFormat="1"/>
    <xf numFmtId="0" fontId="2" fillId="2" borderId="1" xfId="0" applyFont="1" applyFill="1" applyBorder="1" applyAlignment="1"/>
    <xf numFmtId="0" fontId="2" fillId="2" borderId="3" xfId="0" applyFont="1" applyFill="1" applyBorder="1" applyAlignment="1"/>
    <xf numFmtId="0" fontId="2" fillId="2" borderId="4" xfId="0" applyFont="1" applyFill="1" applyBorder="1" applyAlignment="1"/>
    <xf numFmtId="0" fontId="5" fillId="2" borderId="1" xfId="0" applyFont="1" applyFill="1" applyBorder="1" applyAlignment="1"/>
    <xf numFmtId="0" fontId="5" fillId="2" borderId="3" xfId="0" applyFont="1" applyFill="1" applyBorder="1" applyAlignment="1"/>
    <xf numFmtId="0" fontId="5" fillId="2" borderId="4" xfId="0" applyFont="1" applyFill="1" applyBorder="1" applyAlignment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A69C1-4F5E-4542-BC3F-F08DD20C0AC1}">
  <dimension ref="A2:K64"/>
  <sheetViews>
    <sheetView tabSelected="1" workbookViewId="0">
      <selection activeCell="I32" sqref="I32"/>
    </sheetView>
  </sheetViews>
  <sheetFormatPr defaultColWidth="11.42578125" defaultRowHeight="15"/>
  <cols>
    <col min="1" max="1" width="17" customWidth="1"/>
    <col min="2" max="2" width="11.42578125" customWidth="1"/>
    <col min="3" max="3" width="25.42578125" customWidth="1"/>
    <col min="5" max="5" width="13.140625" customWidth="1"/>
    <col min="7" max="7" width="9.85546875" customWidth="1"/>
  </cols>
  <sheetData>
    <row r="2" spans="1:6" ht="15" customHeight="1">
      <c r="A2" s="19" t="s">
        <v>0</v>
      </c>
      <c r="B2" s="19"/>
      <c r="C2" s="19"/>
    </row>
    <row r="3" spans="1:6" ht="15.75">
      <c r="A3" s="1"/>
      <c r="B3" s="14"/>
    </row>
    <row r="4" spans="1:6">
      <c r="A4" s="1"/>
      <c r="B4" s="15"/>
      <c r="F4" s="17" t="s">
        <v>1</v>
      </c>
    </row>
    <row r="5" spans="1:6">
      <c r="A5" s="18" t="s">
        <v>2</v>
      </c>
      <c r="B5" s="32" t="s">
        <v>3</v>
      </c>
      <c r="C5" s="32"/>
      <c r="D5" s="32"/>
      <c r="E5" s="32"/>
      <c r="F5" s="16"/>
    </row>
    <row r="6" spans="1:6">
      <c r="A6" s="18" t="s">
        <v>4</v>
      </c>
      <c r="B6" s="32" t="s">
        <v>5</v>
      </c>
      <c r="C6" s="32"/>
      <c r="D6" s="32"/>
      <c r="E6" s="32"/>
      <c r="F6" s="16"/>
    </row>
    <row r="7" spans="1:6">
      <c r="A7" s="18" t="s">
        <v>6</v>
      </c>
      <c r="B7" s="32" t="s">
        <v>7</v>
      </c>
      <c r="C7" s="32"/>
      <c r="D7" s="32"/>
      <c r="E7" s="32"/>
      <c r="F7" s="16"/>
    </row>
    <row r="8" spans="1:6">
      <c r="A8" s="18" t="s">
        <v>8</v>
      </c>
      <c r="B8" s="32" t="s">
        <v>9</v>
      </c>
      <c r="C8" s="32"/>
      <c r="D8" s="32"/>
      <c r="E8" s="32"/>
      <c r="F8" s="16"/>
    </row>
    <row r="9" spans="1:6">
      <c r="A9" s="18" t="s">
        <v>10</v>
      </c>
      <c r="B9" s="32" t="s">
        <v>11</v>
      </c>
      <c r="C9" s="32"/>
      <c r="D9" s="32"/>
      <c r="E9" s="32"/>
      <c r="F9" s="16"/>
    </row>
    <row r="10" spans="1:6">
      <c r="A10" s="18"/>
      <c r="B10" s="31" t="s">
        <v>12</v>
      </c>
      <c r="C10" s="31"/>
      <c r="D10" s="31"/>
      <c r="E10" s="31"/>
      <c r="F10" s="16"/>
    </row>
    <row r="12" spans="1:6">
      <c r="B12" t="s">
        <v>13</v>
      </c>
    </row>
    <row r="15" spans="1:6">
      <c r="B15" s="2" t="s">
        <v>14</v>
      </c>
    </row>
    <row r="16" spans="1:6">
      <c r="B16" s="2" t="s">
        <v>15</v>
      </c>
    </row>
    <row r="17" spans="2:9">
      <c r="B17" s="2" t="s">
        <v>16</v>
      </c>
    </row>
    <row r="18" spans="2:9">
      <c r="B18" s="2"/>
    </row>
    <row r="19" spans="2:9">
      <c r="B19" s="29" t="s">
        <v>17</v>
      </c>
      <c r="C19" s="29"/>
      <c r="D19" s="4" t="s">
        <v>18</v>
      </c>
      <c r="E19" s="4" t="s">
        <v>19</v>
      </c>
      <c r="F19" s="4" t="s">
        <v>20</v>
      </c>
    </row>
    <row r="20" spans="2:9">
      <c r="B20" s="30" t="s">
        <v>21</v>
      </c>
      <c r="C20" s="30"/>
      <c r="D20" s="5">
        <v>0</v>
      </c>
      <c r="E20" s="6">
        <v>5</v>
      </c>
      <c r="F20" s="7">
        <f>D20*E20</f>
        <v>0</v>
      </c>
    </row>
    <row r="21" spans="2:9">
      <c r="B21" s="30" t="s">
        <v>22</v>
      </c>
      <c r="C21" s="30"/>
      <c r="D21" s="5">
        <v>0</v>
      </c>
      <c r="E21" s="6">
        <v>10</v>
      </c>
      <c r="F21" s="7">
        <f>D21*E21</f>
        <v>0</v>
      </c>
    </row>
    <row r="22" spans="2:9">
      <c r="B22" s="30" t="s">
        <v>23</v>
      </c>
      <c r="C22" s="30"/>
      <c r="D22" s="5">
        <v>0</v>
      </c>
      <c r="E22" s="6">
        <v>5</v>
      </c>
      <c r="F22" s="7">
        <f>D22*E22</f>
        <v>0</v>
      </c>
    </row>
    <row r="23" spans="2:9">
      <c r="B23" s="23" t="s">
        <v>24</v>
      </c>
      <c r="C23" s="23"/>
      <c r="D23" s="5">
        <v>0</v>
      </c>
      <c r="E23" s="6">
        <v>30</v>
      </c>
      <c r="F23" s="9">
        <f t="shared" ref="F23:F28" si="0">D23*E23</f>
        <v>0</v>
      </c>
    </row>
    <row r="24" spans="2:9">
      <c r="B24" s="24" t="s">
        <v>25</v>
      </c>
      <c r="C24" s="25"/>
      <c r="D24" s="5">
        <v>0</v>
      </c>
      <c r="E24" s="6">
        <v>20</v>
      </c>
      <c r="F24" s="9">
        <f t="shared" si="0"/>
        <v>0</v>
      </c>
    </row>
    <row r="25" spans="2:9">
      <c r="B25" s="23" t="s">
        <v>26</v>
      </c>
      <c r="C25" s="23"/>
      <c r="D25" s="5">
        <v>0</v>
      </c>
      <c r="E25" s="6">
        <v>5</v>
      </c>
      <c r="F25" s="9">
        <f t="shared" si="0"/>
        <v>0</v>
      </c>
    </row>
    <row r="26" spans="2:9">
      <c r="B26" s="23" t="s">
        <v>27</v>
      </c>
      <c r="C26" s="23"/>
      <c r="D26" s="5">
        <v>0</v>
      </c>
      <c r="E26" s="6">
        <v>20</v>
      </c>
      <c r="F26" s="9">
        <f t="shared" si="0"/>
        <v>0</v>
      </c>
    </row>
    <row r="27" spans="2:9">
      <c r="B27" s="24" t="s">
        <v>28</v>
      </c>
      <c r="C27" s="25"/>
      <c r="D27" s="5">
        <v>0</v>
      </c>
      <c r="E27" s="6">
        <v>20</v>
      </c>
      <c r="F27" s="9">
        <f t="shared" si="0"/>
        <v>0</v>
      </c>
    </row>
    <row r="28" spans="2:9">
      <c r="B28" s="23" t="s">
        <v>29</v>
      </c>
      <c r="C28" s="23"/>
      <c r="D28" s="5">
        <v>0</v>
      </c>
      <c r="E28" s="6">
        <v>20</v>
      </c>
      <c r="F28" s="9">
        <f t="shared" si="0"/>
        <v>0</v>
      </c>
    </row>
    <row r="29" spans="2:9">
      <c r="E29" s="12" t="s">
        <v>30</v>
      </c>
      <c r="F29" s="7">
        <f>SUM(F20:F28)</f>
        <v>0</v>
      </c>
    </row>
    <row r="32" spans="2:9">
      <c r="B32" s="20" t="s">
        <v>31</v>
      </c>
      <c r="C32" s="21"/>
      <c r="D32" s="21"/>
      <c r="E32" s="21"/>
      <c r="F32" s="22"/>
      <c r="I32" s="33">
        <f>SUM(E20:E28,E34:E45)</f>
        <v>405</v>
      </c>
    </row>
    <row r="33" spans="2:11">
      <c r="B33" s="29" t="s">
        <v>32</v>
      </c>
      <c r="C33" s="29"/>
      <c r="D33" s="4" t="s">
        <v>18</v>
      </c>
      <c r="E33" s="4" t="s">
        <v>19</v>
      </c>
      <c r="F33" s="4" t="s">
        <v>20</v>
      </c>
    </row>
    <row r="34" spans="2:11">
      <c r="B34" s="23" t="s">
        <v>33</v>
      </c>
      <c r="C34" s="23"/>
      <c r="D34" s="5">
        <v>0</v>
      </c>
      <c r="E34" s="6">
        <v>30</v>
      </c>
      <c r="F34" s="7">
        <f t="shared" ref="F34:F45" si="1">D34*E34</f>
        <v>0</v>
      </c>
    </row>
    <row r="35" spans="2:11">
      <c r="B35" s="23" t="s">
        <v>34</v>
      </c>
      <c r="C35" s="23"/>
      <c r="D35" s="5">
        <v>0</v>
      </c>
      <c r="E35" s="6">
        <v>30</v>
      </c>
      <c r="F35" s="7">
        <f t="shared" si="1"/>
        <v>0</v>
      </c>
      <c r="I35" s="33"/>
    </row>
    <row r="36" spans="2:11">
      <c r="B36" s="23" t="s">
        <v>35</v>
      </c>
      <c r="C36" s="23"/>
      <c r="D36" s="5">
        <v>0</v>
      </c>
      <c r="E36" s="6">
        <v>30</v>
      </c>
      <c r="F36" s="7">
        <f t="shared" si="1"/>
        <v>0</v>
      </c>
      <c r="K36" s="33"/>
    </row>
    <row r="37" spans="2:11">
      <c r="B37" s="23" t="s">
        <v>36</v>
      </c>
      <c r="C37" s="23"/>
      <c r="D37" s="5">
        <v>0</v>
      </c>
      <c r="E37" s="6">
        <v>30</v>
      </c>
      <c r="F37" s="7">
        <f t="shared" si="1"/>
        <v>0</v>
      </c>
    </row>
    <row r="38" spans="2:11">
      <c r="B38" s="23" t="s">
        <v>37</v>
      </c>
      <c r="C38" s="23"/>
      <c r="D38" s="5">
        <v>0</v>
      </c>
      <c r="E38" s="6">
        <v>30</v>
      </c>
      <c r="F38" s="7">
        <f t="shared" si="1"/>
        <v>0</v>
      </c>
    </row>
    <row r="39" spans="2:11">
      <c r="B39" s="23" t="s">
        <v>38</v>
      </c>
      <c r="C39" s="23"/>
      <c r="D39" s="5">
        <v>0</v>
      </c>
      <c r="E39" s="6">
        <v>20</v>
      </c>
      <c r="F39" s="7">
        <f t="shared" si="1"/>
        <v>0</v>
      </c>
    </row>
    <row r="40" spans="2:11">
      <c r="B40" s="23" t="s">
        <v>39</v>
      </c>
      <c r="C40" s="23"/>
      <c r="D40" s="5">
        <v>0</v>
      </c>
      <c r="E40" s="6">
        <v>20</v>
      </c>
      <c r="F40" s="7">
        <f t="shared" si="1"/>
        <v>0</v>
      </c>
    </row>
    <row r="41" spans="2:11">
      <c r="B41" s="23" t="s">
        <v>40</v>
      </c>
      <c r="C41" s="23"/>
      <c r="D41" s="5">
        <v>0</v>
      </c>
      <c r="E41" s="6">
        <v>30</v>
      </c>
      <c r="F41" s="7">
        <f t="shared" si="1"/>
        <v>0</v>
      </c>
    </row>
    <row r="42" spans="2:11">
      <c r="B42" s="23" t="s">
        <v>41</v>
      </c>
      <c r="C42" s="23"/>
      <c r="D42" s="5">
        <v>0</v>
      </c>
      <c r="E42" s="6">
        <v>10</v>
      </c>
      <c r="F42" s="7">
        <f t="shared" si="1"/>
        <v>0</v>
      </c>
    </row>
    <row r="43" spans="2:11">
      <c r="B43" s="23" t="s">
        <v>42</v>
      </c>
      <c r="C43" s="23"/>
      <c r="D43" s="5">
        <v>0</v>
      </c>
      <c r="E43" s="6">
        <v>30</v>
      </c>
      <c r="F43" s="7">
        <f t="shared" si="1"/>
        <v>0</v>
      </c>
    </row>
    <row r="44" spans="2:11">
      <c r="B44" s="23" t="s">
        <v>43</v>
      </c>
      <c r="C44" s="23"/>
      <c r="D44" s="5">
        <v>0</v>
      </c>
      <c r="E44" s="6">
        <v>5</v>
      </c>
      <c r="F44" s="7">
        <f t="shared" si="1"/>
        <v>0</v>
      </c>
    </row>
    <row r="45" spans="2:11">
      <c r="B45" s="23" t="s">
        <v>44</v>
      </c>
      <c r="C45" s="23"/>
      <c r="D45" s="11">
        <v>0</v>
      </c>
      <c r="E45" s="6">
        <v>5</v>
      </c>
      <c r="F45" s="7">
        <f t="shared" si="1"/>
        <v>0</v>
      </c>
    </row>
    <row r="46" spans="2:11">
      <c r="E46" s="12" t="s">
        <v>30</v>
      </c>
      <c r="F46" s="7">
        <f>SUM(F34:F45)</f>
        <v>0</v>
      </c>
    </row>
    <row r="48" spans="2:11">
      <c r="B48" s="28" t="s">
        <v>45</v>
      </c>
      <c r="C48" s="28"/>
      <c r="D48" s="28"/>
      <c r="E48" s="28"/>
      <c r="F48" s="28"/>
      <c r="G48" s="28"/>
    </row>
    <row r="49" spans="2:7">
      <c r="B49" s="20" t="s">
        <v>46</v>
      </c>
      <c r="C49" s="21"/>
      <c r="D49" s="21"/>
      <c r="E49" s="21"/>
      <c r="F49" s="22"/>
    </row>
    <row r="50" spans="2:7">
      <c r="B50" s="26" t="s">
        <v>47</v>
      </c>
      <c r="C50" s="27"/>
      <c r="D50" s="4" t="s">
        <v>48</v>
      </c>
      <c r="E50" s="4" t="s">
        <v>49</v>
      </c>
      <c r="F50" s="4" t="s">
        <v>20</v>
      </c>
    </row>
    <row r="51" spans="2:7">
      <c r="B51" s="24" t="s">
        <v>50</v>
      </c>
      <c r="C51" s="25"/>
      <c r="D51" s="5"/>
      <c r="E51" s="10">
        <v>2500</v>
      </c>
      <c r="F51" s="7">
        <f t="shared" ref="F51:F53" si="2">D51*E51</f>
        <v>0</v>
      </c>
    </row>
    <row r="52" spans="2:7">
      <c r="B52" s="24" t="s">
        <v>51</v>
      </c>
      <c r="C52" s="25"/>
      <c r="D52" s="5">
        <v>0</v>
      </c>
      <c r="E52" s="10">
        <v>40</v>
      </c>
      <c r="F52" s="7">
        <f t="shared" si="2"/>
        <v>0</v>
      </c>
    </row>
    <row r="53" spans="2:7">
      <c r="B53" s="23" t="s">
        <v>52</v>
      </c>
      <c r="C53" s="23"/>
      <c r="D53" s="11">
        <v>0</v>
      </c>
      <c r="E53" s="10">
        <v>80</v>
      </c>
      <c r="F53" s="7">
        <f t="shared" si="2"/>
        <v>0</v>
      </c>
    </row>
    <row r="54" spans="2:7">
      <c r="E54" s="12" t="s">
        <v>30</v>
      </c>
      <c r="F54" s="7">
        <f>SUM(F51:F53)</f>
        <v>0</v>
      </c>
    </row>
    <row r="56" spans="2:7">
      <c r="B56" s="20" t="s">
        <v>53</v>
      </c>
      <c r="C56" s="21"/>
      <c r="D56" s="21"/>
      <c r="E56" s="21"/>
      <c r="F56" s="22"/>
    </row>
    <row r="57" spans="2:7">
      <c r="B57" s="3" t="s">
        <v>54</v>
      </c>
      <c r="C57" s="34" t="s">
        <v>55</v>
      </c>
      <c r="D57" s="35"/>
      <c r="E57" s="36"/>
      <c r="F57" s="4" t="s">
        <v>56</v>
      </c>
      <c r="G57" s="4" t="s">
        <v>20</v>
      </c>
    </row>
    <row r="58" spans="2:7">
      <c r="B58" s="8" t="s">
        <v>57</v>
      </c>
      <c r="C58" s="37" t="s">
        <v>58</v>
      </c>
      <c r="D58" s="38"/>
      <c r="E58" s="39"/>
      <c r="F58" s="13"/>
      <c r="G58" s="7">
        <f>F58*100000</f>
        <v>0</v>
      </c>
    </row>
    <row r="59" spans="2:7">
      <c r="B59" s="8" t="s">
        <v>59</v>
      </c>
      <c r="C59" s="37" t="s">
        <v>60</v>
      </c>
      <c r="D59" s="37"/>
      <c r="E59" s="37"/>
      <c r="F59" s="13"/>
      <c r="G59" s="7">
        <f>F59*10000</f>
        <v>0</v>
      </c>
    </row>
    <row r="60" spans="2:7">
      <c r="F60" s="12" t="s">
        <v>30</v>
      </c>
      <c r="G60" s="7">
        <f>SUM(G58:G59)</f>
        <v>0</v>
      </c>
    </row>
    <row r="63" spans="2:7">
      <c r="B63" t="s">
        <v>61</v>
      </c>
    </row>
    <row r="64" spans="2:7">
      <c r="B64" s="2" t="s">
        <v>62</v>
      </c>
    </row>
  </sheetData>
  <mergeCells count="40">
    <mergeCell ref="B10:E10"/>
    <mergeCell ref="B5:E5"/>
    <mergeCell ref="B6:E6"/>
    <mergeCell ref="B7:E7"/>
    <mergeCell ref="B9:E9"/>
    <mergeCell ref="B8:E8"/>
    <mergeCell ref="B24:C24"/>
    <mergeCell ref="B19:C19"/>
    <mergeCell ref="B20:C20"/>
    <mergeCell ref="B21:C21"/>
    <mergeCell ref="B22:C22"/>
    <mergeCell ref="B23:C23"/>
    <mergeCell ref="B25:C25"/>
    <mergeCell ref="B26:C26"/>
    <mergeCell ref="B27:C27"/>
    <mergeCell ref="B28:C28"/>
    <mergeCell ref="B34:C34"/>
    <mergeCell ref="B35:C35"/>
    <mergeCell ref="B36:C36"/>
    <mergeCell ref="B37:C37"/>
    <mergeCell ref="B38:C38"/>
    <mergeCell ref="B32:F32"/>
    <mergeCell ref="B50:C50"/>
    <mergeCell ref="B51:C51"/>
    <mergeCell ref="B48:G48"/>
    <mergeCell ref="B44:C44"/>
    <mergeCell ref="B39:C39"/>
    <mergeCell ref="B40:C40"/>
    <mergeCell ref="B41:C41"/>
    <mergeCell ref="B42:C42"/>
    <mergeCell ref="B43:C43"/>
    <mergeCell ref="B33:C33"/>
    <mergeCell ref="C59:E59"/>
    <mergeCell ref="B56:F56"/>
    <mergeCell ref="B45:C45"/>
    <mergeCell ref="B52:C52"/>
    <mergeCell ref="B49:F49"/>
    <mergeCell ref="B53:C53"/>
    <mergeCell ref="C57:E57"/>
    <mergeCell ref="C58:E58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00B81167E26643BA4486DBEB1500DF" ma:contentTypeVersion="3" ma:contentTypeDescription="Opprett et nytt dokument." ma:contentTypeScope="" ma:versionID="93cbde9ba1c12ea751d1c07bf06dfe43">
  <xsd:schema xmlns:xsd="http://www.w3.org/2001/XMLSchema" xmlns:xs="http://www.w3.org/2001/XMLSchema" xmlns:p="http://schemas.microsoft.com/office/2006/metadata/properties" xmlns:ns2="269ff080-daa7-453d-992c-fcdd058b540f" targetNamespace="http://schemas.microsoft.com/office/2006/metadata/properties" ma:root="true" ma:fieldsID="b872be4e486065e12fa894b7dacccdeb" ns2:_="">
    <xsd:import namespace="269ff080-daa7-453d-992c-fcdd058b54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ff080-daa7-453d-992c-fcdd058b5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010B72-D71C-4173-8B07-20F39D80AED9}"/>
</file>

<file path=customXml/itemProps2.xml><?xml version="1.0" encoding="utf-8"?>
<ds:datastoreItem xmlns:ds="http://schemas.openxmlformats.org/officeDocument/2006/customXml" ds:itemID="{B3FC7EA5-9A62-47AA-9B4A-D0D31C68A498}"/>
</file>

<file path=customXml/itemProps3.xml><?xml version="1.0" encoding="utf-8"?>
<ds:datastoreItem xmlns:ds="http://schemas.openxmlformats.org/officeDocument/2006/customXml" ds:itemID="{7ECFD2EF-8997-4F08-A9C5-11864F2F7E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Aneta Ewa Pietka</dc:creator>
  <cp:keywords/>
  <dc:description/>
  <cp:lastModifiedBy>Erik Stokke</cp:lastModifiedBy>
  <cp:revision/>
  <dcterms:created xsi:type="dcterms:W3CDTF">2026-03-02T10:53:41Z</dcterms:created>
  <dcterms:modified xsi:type="dcterms:W3CDTF">2026-08-26T10:00:57Z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0x0101003A00B81167E26643BA4486DBEB1500DF</vt:lpwstr>
  </property>
</Properties>
</file>